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71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<sst xmlns="http://schemas.openxmlformats.org/spreadsheetml/2006/main" count="256" uniqueCount="156">
  <si>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</si>
  <si>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</si>
  <si>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</si>
  <si>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</si>
  <si>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</si>
  <si>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</si>
  <si>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</si>
  <si>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</si>
  <si>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</si>
  <si>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</si>
  <si>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</si>
  <si>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</si>
  <si>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</si>
  <si>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</si>
  <si>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</si>
  <si>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</si>
  <si>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</si>
  <si>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</si>
  <si>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</si>
  <si>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</si>
  <si>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</si>
  <si>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</si>
  <si>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</si>
  <si>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</si>
  <si>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</si>
  <si>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</si>
  <si>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</si>
  <si>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</si>
  <si>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</si>
  <si>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</si>
  <si>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</si>
  <si>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</si>
  <si>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</si>
  <si>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</si>
  <si>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</si>
  <si>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</si>
  <si>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</si>
  <si>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</si>
  <si>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</si>
  <si>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</si>
  <si>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</si>
  <si>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</si>
  <si>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</si>
  <si>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</si>
  <si>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</si>
  <si>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</si>
  <si>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</si>
  <si>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</si>
  <si>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</si>
  <si>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</si>
  <si>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</si>
  <si>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</si>
  <si>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</si>
  <si>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</si>
  <si>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</si>
  <si>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</si>
  <si>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</si>
  <si>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</si>
  <si>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</si>
  <si>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</si>
  <si>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</si>
  <si>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</si>
  <si>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</si>
  <si>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</si>
  <si>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</si>
  <si>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</si>
  <si>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</si>
  <si>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</si>
  <si>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</si>
  <si>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</si>
  <si>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</si>
  <si>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</si>
  <si>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</si>
  <si>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</si>
  <si>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</si>
  <si>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</si>
  <si>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</si>
  <si>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</si>
  <si>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</si>
  <si>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</si>
  <si>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</si>
  <si>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</si>
  <si>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</si>
  <si>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</si>
  <si>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</si>
  <si>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</si>
  <si>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</si>
  <si>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</si>
  <si>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</si>
  <si>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</si>
  <si>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</si>
  <si>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</si>
  <si>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</si>
  <si>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</si>
  <si>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</si>
  <si>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</si>
  <si>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</si>
  <si>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</si>
  <si>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</si>
  <si>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</si>
  <si>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</si>
  <si>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</si>
  <si>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</si>
  <si>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</si>
  <si>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</si>
  <si>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</si>
  <si>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</si>
  <si>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</si>
  <si>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</si>
  <si>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</si>
  <si>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</si>
  <si>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</si>
  <si>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</si>
  <si>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</si>
  <si>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</si>
  <si>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</si>
  <si>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</si>
  <si>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</si>
  <si>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</si>
  <si>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</si>
  <si>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</si>
  <si>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</si>
  <si>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</si>
  <si>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</si>
  <si>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</si>
  <si>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</si>
  <si>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</si>
  <si>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</si>
  <si>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</si>
  <si>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</si>
  <si>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</si>
  <si>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</si>
  <si>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</si>
  <si>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</si>
  <si>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</si>
  <si>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</si>
  <si>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</si>
  <si>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</si>
  <si>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</si>
  <si>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</si>
  <si>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</si>
  <si>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</si>
  <si>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</si>
  <si>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</si>
  <si>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</si>
  <si>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</si>
  <si>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</si>
  <si>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</si>
  <si>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</si>
  <si>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</si>
  <si>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</si>
  <si>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</si>
  <si>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</si>
  <si>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 xml:space="preserve">Замена трубопроводов и арматуры системы отопления 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</si>
  <si>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</si>
  <si>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134 по ул. Историческая.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</si>
</sst>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6" fillId="2" borderId="0" xfId="0" applyFont="1" applyFill="1"/>
    <xf numFmtId="0" fontId="4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/>
    <xf numFmtId="0" fontId="9" fillId="2" borderId="0" xfId="0" applyFont="1" applyFill="1"/>
    <xf numFmtId="0" fontId="6" fillId="2" borderId="8" xfId="0" applyFont="1" applyFill="1" applyBorder="1"/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1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9" xfId="0" applyBorder="1"/>
    <xf numFmtId="0" fontId="0" fillId="0" borderId="10" xfId="0" applyBorder="1"/>
    <xf numFmtId="0" fontId="0" fillId="0" borderId="27" xfId="0" applyBorder="1"/>
    <xf numFmtId="0" fontId="0" fillId="0" borderId="28" xfId="0" applyBorder="1"/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0" fillId="0" borderId="13" xfId="0" applyFill="1" applyBorder="1"/>
    <xf numFmtId="0" fontId="4" fillId="0" borderId="0" xfId="0" applyFont="1" applyFill="1" applyAlignment="1">
      <alignment horizontal="left" wrapText="1"/>
    </xf>
    <xf numFmtId="2" fontId="6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4" fillId="2" borderId="35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D1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7" style="2" customWidth="1"/>
    <col min="4" max="4" width="20" style="1" customWidth="1"/>
    <col min="5" max="5" width="13.85546875" style="1" customWidth="1"/>
    <col min="6" max="6" width="17.140625" style="1" customWidth="1"/>
    <col min="7" max="7" width="16" style="1" customWidth="1"/>
    <col min="8" max="8" width="13.42578125" style="58" customWidth="1"/>
    <col min="9" max="9" width="0" style="3" hidden="1" customWidth="1"/>
    <col min="10" max="11" width="0" style="1" hidden="1" customWidth="1"/>
    <col min="12" max="12" width="39.85546875" style="1" hidden="1" customWidth="1"/>
    <col min="13" max="14" width="0" style="1" hidden="1" customWidth="1"/>
    <col min="15" max="16384" width="9.140625" style="1"/>
  </cols>
  <sheetData>
    <row r="1" spans="1:13" ht="67.5" customHeight="1" thickBot="1" x14ac:dyDescent="0.3">
      <c r="A1" s="85" t="s">
        <v>155</v>
      </c>
      <c r="B1" s="85"/>
      <c r="C1" s="85"/>
      <c r="D1" s="85"/>
      <c r="E1" s="85"/>
      <c r="F1" s="85"/>
      <c r="G1" s="85"/>
      <c r="H1" s="85"/>
      <c r="I1" s="3">
        <v>3516.3</v>
      </c>
      <c r="J1" s="1" t="s">
        <v>139</v>
      </c>
      <c r="K1" s="1">
        <v>80</v>
      </c>
    </row>
    <row r="2" spans="1:13" s="6" customFormat="1" ht="132" customHeight="1" x14ac:dyDescent="0.2">
      <c r="A2" s="31" t="s">
        <v>71</v>
      </c>
      <c r="B2" s="23" t="s">
        <v>0</v>
      </c>
      <c r="C2" s="23" t="s">
        <v>1</v>
      </c>
      <c r="D2" s="23" t="s">
        <v>69</v>
      </c>
      <c r="E2" s="23" t="s">
        <v>2</v>
      </c>
      <c r="F2" s="23" t="s">
        <v>3</v>
      </c>
      <c r="G2" s="23" t="s">
        <v>4</v>
      </c>
      <c r="H2" s="47" t="s">
        <v>70</v>
      </c>
      <c r="I2" s="4" t="s">
        <v>115</v>
      </c>
      <c r="J2" s="5"/>
    </row>
    <row r="3" spans="1:13" s="6" customFormat="1" ht="119.25" hidden="1" customHeight="1" x14ac:dyDescent="0.25">
      <c r="A3" s="33"/>
      <c r="B3" s="34"/>
      <c r="C3" s="34"/>
      <c r="D3" s="34"/>
      <c r="E3" s="34"/>
      <c r="F3" s="34"/>
      <c r="G3" s="34"/>
      <c r="H3" s="48"/>
      <c r="I3" s="4"/>
      <c r="J3" s="5"/>
    </row>
    <row r="4" spans="1:13" s="6" customFormat="1" ht="13.5" customHeight="1" thickBot="1" x14ac:dyDescent="0.25">
      <c r="A4" s="82" t="s">
        <v>72</v>
      </c>
      <c r="B4" s="83"/>
      <c r="C4" s="83"/>
      <c r="D4" s="83"/>
      <c r="E4" s="83"/>
      <c r="F4" s="83"/>
      <c r="G4" s="83"/>
      <c r="H4" s="84"/>
      <c r="I4" s="4"/>
      <c r="J4" s="5"/>
    </row>
    <row r="5" spans="1:13" s="6" customFormat="1" ht="12.75" customHeight="1" x14ac:dyDescent="0.2">
      <c r="A5" s="72" t="s">
        <v>73</v>
      </c>
      <c r="B5" s="73"/>
      <c r="C5" s="73"/>
      <c r="D5" s="73"/>
      <c r="E5" s="73"/>
      <c r="F5" s="73"/>
      <c r="G5" s="73"/>
      <c r="H5" s="74"/>
      <c r="I5" s="4"/>
      <c r="J5" s="5"/>
    </row>
    <row r="6" spans="1:13" s="6" customFormat="1" ht="25.5" customHeight="1" x14ac:dyDescent="0.2">
      <c r="A6" s="9" t="s">
        <v>5</v>
      </c>
      <c r="B6" s="28" t="s">
        <v>6</v>
      </c>
      <c r="C6" s="7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49">
        <f>78*5440/I1</f>
        <v>120.67229758553025</v>
      </c>
      <c r="I6" s="8"/>
      <c r="J6" s="5" t="s">
        <v>116</v>
      </c>
    </row>
    <row r="7" spans="1:13" s="6" customFormat="1" ht="38.25" x14ac:dyDescent="0.2">
      <c r="A7" s="12"/>
      <c r="B7" s="27"/>
      <c r="C7" s="7" t="s">
        <v>8</v>
      </c>
      <c r="D7" s="27"/>
      <c r="E7" s="27"/>
      <c r="F7" s="27"/>
      <c r="G7" s="27"/>
      <c r="H7" s="49"/>
      <c r="I7" s="4"/>
      <c r="J7" s="5"/>
    </row>
    <row r="8" spans="1:13" s="6" customFormat="1" ht="25.5" customHeight="1" x14ac:dyDescent="0.2">
      <c r="A8" s="9" t="s">
        <v>11</v>
      </c>
      <c r="B8" s="28" t="s">
        <v>12</v>
      </c>
      <c r="C8" s="7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49">
        <f>1960*32/I1</f>
        <v>17.836930864829508</v>
      </c>
      <c r="I8" s="4" t="s">
        <v>117</v>
      </c>
      <c r="J8" s="5" t="s">
        <v>117</v>
      </c>
    </row>
    <row r="9" spans="1:13" s="6" customFormat="1" ht="38.25" x14ac:dyDescent="0.2">
      <c r="A9" s="12"/>
      <c r="B9" s="27"/>
      <c r="C9" s="7" t="s">
        <v>8</v>
      </c>
      <c r="D9" s="27"/>
      <c r="E9" s="27"/>
      <c r="F9" s="27"/>
      <c r="G9" s="27"/>
      <c r="H9" s="49"/>
      <c r="I9" s="4"/>
      <c r="J9" s="5"/>
    </row>
    <row r="10" spans="1:13" s="6" customFormat="1" ht="93" customHeight="1" x14ac:dyDescent="0.2">
      <c r="A10" s="9">
        <v>3</v>
      </c>
      <c r="B10" s="10" t="s">
        <v>75</v>
      </c>
      <c r="C10" s="10" t="s">
        <v>77</v>
      </c>
      <c r="D10" s="10" t="s">
        <v>81</v>
      </c>
      <c r="E10" s="10" t="s">
        <v>74</v>
      </c>
      <c r="F10" s="10" t="s">
        <v>97</v>
      </c>
      <c r="G10" s="80" t="s">
        <v>78</v>
      </c>
      <c r="H10" s="49" t="s">
        <v>140</v>
      </c>
      <c r="I10" s="8">
        <v>1</v>
      </c>
      <c r="J10" s="5" t="s">
        <v>118</v>
      </c>
      <c r="M10" s="11" t="s">
        <v>132</v>
      </c>
    </row>
    <row r="11" spans="1:13" s="6" customFormat="1" ht="29.25" customHeight="1" x14ac:dyDescent="0.25">
      <c r="A11" s="33"/>
      <c r="B11" s="34"/>
      <c r="C11" s="34"/>
      <c r="D11" s="34"/>
      <c r="E11" s="34"/>
      <c r="F11" s="34"/>
      <c r="G11" s="79"/>
      <c r="H11" s="49"/>
      <c r="I11" s="4"/>
      <c r="J11" s="5"/>
      <c r="M11" s="11"/>
    </row>
    <row r="12" spans="1:13" s="6" customFormat="1" ht="37.5" customHeight="1" x14ac:dyDescent="0.2">
      <c r="A12" s="9">
        <v>4</v>
      </c>
      <c r="B12" s="10" t="s">
        <v>79</v>
      </c>
      <c r="C12" s="10" t="s">
        <v>80</v>
      </c>
      <c r="D12" s="10" t="s">
        <v>81</v>
      </c>
      <c r="E12" s="10" t="s">
        <v>74</v>
      </c>
      <c r="F12" s="10" t="s">
        <v>97</v>
      </c>
      <c r="G12" s="80"/>
      <c r="H12" s="70" t="s">
        <v>141</v>
      </c>
      <c r="I12" s="4" t="s">
        <v>138</v>
      </c>
      <c r="J12" s="5" t="s">
        <v>118</v>
      </c>
      <c r="M12" s="11" t="s">
        <v>132</v>
      </c>
    </row>
    <row r="13" spans="1:13" s="6" customFormat="1" ht="35.1" customHeight="1" x14ac:dyDescent="0.25">
      <c r="A13" s="33"/>
      <c r="B13" s="34"/>
      <c r="C13" s="34"/>
      <c r="D13" s="34"/>
      <c r="E13" s="34"/>
      <c r="F13" s="34"/>
      <c r="G13" s="79"/>
      <c r="H13" s="71"/>
      <c r="I13" s="4"/>
      <c r="J13" s="5"/>
    </row>
    <row r="14" spans="1:13" s="6" customFormat="1" ht="51.75" customHeight="1" x14ac:dyDescent="0.2">
      <c r="A14" s="9">
        <v>5</v>
      </c>
      <c r="B14" s="10" t="s">
        <v>82</v>
      </c>
      <c r="C14" s="10" t="s">
        <v>83</v>
      </c>
      <c r="D14" s="10" t="s">
        <v>94</v>
      </c>
      <c r="E14" s="10" t="s">
        <v>84</v>
      </c>
      <c r="F14" s="10" t="s">
        <v>97</v>
      </c>
      <c r="G14" s="10"/>
      <c r="H14" s="70" t="s">
        <v>141</v>
      </c>
      <c r="I14" s="4"/>
      <c r="J14" s="5" t="s">
        <v>121</v>
      </c>
    </row>
    <row r="15" spans="1:13" s="6" customFormat="1" ht="48" customHeight="1" thickBot="1" x14ac:dyDescent="0.3">
      <c r="A15" s="35"/>
      <c r="B15" s="36"/>
      <c r="C15" s="36"/>
      <c r="D15" s="36"/>
      <c r="E15" s="36"/>
      <c r="F15" s="36"/>
      <c r="G15" s="36"/>
      <c r="H15" s="71"/>
      <c r="I15" s="4"/>
    </row>
    <row r="16" spans="1:13" s="6" customFormat="1" ht="12.75" customHeight="1" x14ac:dyDescent="0.2">
      <c r="A16" s="72" t="s">
        <v>85</v>
      </c>
      <c r="B16" s="73"/>
      <c r="C16" s="73"/>
      <c r="D16" s="73"/>
      <c r="E16" s="73"/>
      <c r="F16" s="73"/>
      <c r="G16" s="74"/>
      <c r="H16" s="50"/>
      <c r="I16" s="18"/>
      <c r="J16" s="13"/>
      <c r="L16" s="6" t="s">
        <v>129</v>
      </c>
    </row>
    <row r="17" spans="1:14" s="6" customFormat="1" ht="12.75" customHeight="1" x14ac:dyDescent="0.2">
      <c r="A17" s="9">
        <v>6</v>
      </c>
      <c r="B17" s="28" t="s">
        <v>86</v>
      </c>
      <c r="C17" s="7" t="s">
        <v>16</v>
      </c>
      <c r="D17" s="28" t="s">
        <v>88</v>
      </c>
      <c r="E17" s="28" t="s">
        <v>76</v>
      </c>
      <c r="F17" s="28" t="s">
        <v>90</v>
      </c>
      <c r="G17" s="80" t="s">
        <v>18</v>
      </c>
      <c r="H17" s="46">
        <f>40*1070/I1</f>
        <v>12.171885220259931</v>
      </c>
      <c r="I17" s="4"/>
      <c r="J17" s="5"/>
      <c r="K17" s="5"/>
      <c r="L17" s="14" t="s">
        <v>130</v>
      </c>
      <c r="M17" s="6" t="s">
        <v>119</v>
      </c>
      <c r="N17" s="6" t="s">
        <v>120</v>
      </c>
    </row>
    <row r="18" spans="1:14" s="6" customFormat="1" ht="25.5" x14ac:dyDescent="0.25">
      <c r="A18" s="32"/>
      <c r="B18" s="29"/>
      <c r="C18" s="7" t="s">
        <v>17</v>
      </c>
      <c r="D18" s="29"/>
      <c r="E18" s="29"/>
      <c r="F18" s="29"/>
      <c r="G18" s="81"/>
      <c r="H18" s="48"/>
      <c r="I18" s="20"/>
      <c r="J18" s="15"/>
    </row>
    <row r="19" spans="1:14" s="6" customFormat="1" ht="25.5" x14ac:dyDescent="0.2">
      <c r="A19" s="12"/>
      <c r="B19" s="27"/>
      <c r="C19" s="7" t="s">
        <v>87</v>
      </c>
      <c r="D19" s="27"/>
      <c r="E19" s="27"/>
      <c r="F19" s="27"/>
      <c r="G19" s="79"/>
      <c r="H19" s="49"/>
      <c r="I19" s="4"/>
      <c r="J19" s="5"/>
    </row>
    <row r="20" spans="1:14" s="6" customFormat="1" ht="91.5" customHeight="1" x14ac:dyDescent="0.2">
      <c r="A20" s="9">
        <v>7</v>
      </c>
      <c r="B20" s="10" t="s">
        <v>91</v>
      </c>
      <c r="C20" s="10" t="s">
        <v>92</v>
      </c>
      <c r="D20" s="10" t="s">
        <v>93</v>
      </c>
      <c r="E20" s="10" t="s">
        <v>74</v>
      </c>
      <c r="F20" s="10" t="s">
        <v>97</v>
      </c>
      <c r="G20" s="80" t="s">
        <v>78</v>
      </c>
      <c r="H20" s="49" t="s">
        <v>140</v>
      </c>
      <c r="I20" s="4">
        <v>1</v>
      </c>
      <c r="J20" s="5" t="s">
        <v>118</v>
      </c>
      <c r="N20" s="11" t="s">
        <v>132</v>
      </c>
    </row>
    <row r="21" spans="1:14" s="6" customFormat="1" ht="3.75" hidden="1" customHeight="1" x14ac:dyDescent="0.25">
      <c r="A21" s="33"/>
      <c r="B21" s="34"/>
      <c r="C21" s="34"/>
      <c r="D21" s="34"/>
      <c r="E21" s="34"/>
      <c r="F21" s="34"/>
      <c r="G21" s="79"/>
      <c r="H21" s="49"/>
      <c r="I21" s="4"/>
      <c r="J21" s="5"/>
    </row>
    <row r="22" spans="1:14" s="6" customFormat="1" ht="81.75" customHeight="1" x14ac:dyDescent="0.2">
      <c r="A22" s="9">
        <v>8</v>
      </c>
      <c r="B22" s="10" t="s">
        <v>95</v>
      </c>
      <c r="C22" s="10" t="s">
        <v>96</v>
      </c>
      <c r="D22" s="10" t="s">
        <v>93</v>
      </c>
      <c r="E22" s="10" t="s">
        <v>84</v>
      </c>
      <c r="F22" s="10" t="s">
        <v>97</v>
      </c>
      <c r="G22" s="10" t="s">
        <v>78</v>
      </c>
      <c r="H22" s="49" t="s">
        <v>109</v>
      </c>
      <c r="I22" s="4"/>
      <c r="J22" s="5" t="s">
        <v>121</v>
      </c>
    </row>
    <row r="23" spans="1:14" s="6" customFormat="1" ht="12.75" customHeight="1" x14ac:dyDescent="0.25">
      <c r="A23" s="33"/>
      <c r="B23" s="34"/>
      <c r="C23" s="34"/>
      <c r="D23" s="34"/>
      <c r="E23" s="34"/>
      <c r="F23" s="34"/>
      <c r="G23" s="34"/>
      <c r="H23" s="51"/>
      <c r="I23" s="4"/>
      <c r="J23" s="5"/>
    </row>
    <row r="24" spans="1:14" s="6" customFormat="1" ht="13.5" customHeight="1" thickBot="1" x14ac:dyDescent="0.25">
      <c r="A24" s="82" t="s">
        <v>19</v>
      </c>
      <c r="B24" s="83"/>
      <c r="C24" s="83"/>
      <c r="D24" s="83"/>
      <c r="E24" s="83"/>
      <c r="F24" s="83"/>
      <c r="G24" s="84"/>
      <c r="H24" s="51"/>
      <c r="I24" s="4"/>
      <c r="J24" s="5"/>
    </row>
    <row r="25" spans="1:14" s="6" customFormat="1" ht="25.5" customHeight="1" x14ac:dyDescent="0.2">
      <c r="A25" s="31">
        <v>9</v>
      </c>
      <c r="B25" s="26" t="s">
        <v>20</v>
      </c>
      <c r="C25" s="16" t="s">
        <v>21</v>
      </c>
      <c r="D25" s="26" t="s">
        <v>24</v>
      </c>
      <c r="E25" s="26" t="s">
        <v>76</v>
      </c>
      <c r="F25" s="26" t="s">
        <v>89</v>
      </c>
      <c r="G25" s="26" t="s">
        <v>14</v>
      </c>
      <c r="H25" s="49">
        <f>4*2.72*7404/I1</f>
        <v>22.909171572391433</v>
      </c>
      <c r="I25" s="4"/>
      <c r="J25" s="5" t="s">
        <v>122</v>
      </c>
    </row>
    <row r="26" spans="1:14" s="6" customFormat="1" ht="25.5" x14ac:dyDescent="0.25">
      <c r="A26" s="37"/>
      <c r="B26" s="38"/>
      <c r="C26" s="7" t="s">
        <v>22</v>
      </c>
      <c r="D26" s="38"/>
      <c r="E26" s="38"/>
      <c r="F26" s="38"/>
      <c r="G26" s="38"/>
      <c r="H26" s="49">
        <f>4*720/I1</f>
        <v>0.81904274379319164</v>
      </c>
      <c r="I26" s="4"/>
      <c r="J26" s="5"/>
    </row>
    <row r="27" spans="1:14" s="6" customFormat="1" ht="25.5" x14ac:dyDescent="0.25">
      <c r="A27" s="33"/>
      <c r="B27" s="34"/>
      <c r="C27" s="7" t="s">
        <v>23</v>
      </c>
      <c r="D27" s="34"/>
      <c r="E27" s="34"/>
      <c r="F27" s="34"/>
      <c r="G27" s="34"/>
      <c r="H27" s="49" t="s">
        <v>140</v>
      </c>
      <c r="I27" s="4"/>
      <c r="J27" s="5"/>
    </row>
    <row r="28" spans="1:14" s="6" customFormat="1" ht="25.5" customHeight="1" x14ac:dyDescent="0.2">
      <c r="A28" s="9">
        <v>10</v>
      </c>
      <c r="B28" s="28" t="s">
        <v>25</v>
      </c>
      <c r="C28" s="7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49">
        <f>1*1.5*7404/I1</f>
        <v>3.1584335807524955</v>
      </c>
      <c r="I28" s="4"/>
      <c r="J28" s="5" t="s">
        <v>122</v>
      </c>
    </row>
    <row r="29" spans="1:14" s="6" customFormat="1" ht="12.75" x14ac:dyDescent="0.2">
      <c r="A29" s="32"/>
      <c r="B29" s="29"/>
      <c r="C29" s="7"/>
      <c r="D29" s="29"/>
      <c r="E29" s="29"/>
      <c r="F29" s="29"/>
      <c r="G29" s="29"/>
      <c r="H29" s="49">
        <f>3*2100/I1</f>
        <v>1.7916560020476067</v>
      </c>
      <c r="I29" s="4"/>
      <c r="J29" s="5"/>
    </row>
    <row r="30" spans="1:14" s="6" customFormat="1" ht="25.5" x14ac:dyDescent="0.2">
      <c r="A30" s="12"/>
      <c r="B30" s="27"/>
      <c r="C30" s="7" t="s">
        <v>27</v>
      </c>
      <c r="D30" s="27"/>
      <c r="E30" s="27"/>
      <c r="F30" s="27"/>
      <c r="G30" s="27"/>
      <c r="H30" s="49"/>
      <c r="I30" s="4"/>
      <c r="J30" s="5"/>
    </row>
    <row r="31" spans="1:14" s="6" customFormat="1" ht="25.5" customHeight="1" x14ac:dyDescent="0.2">
      <c r="A31" s="9">
        <v>11</v>
      </c>
      <c r="B31" s="28" t="s">
        <v>29</v>
      </c>
      <c r="C31" s="7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49">
        <f>2*7404/I1</f>
        <v>4.2112447743366603</v>
      </c>
      <c r="I31" s="4"/>
      <c r="J31" s="5" t="s">
        <v>136</v>
      </c>
    </row>
    <row r="32" spans="1:14" s="6" customFormat="1" ht="12.75" x14ac:dyDescent="0.2">
      <c r="A32" s="32"/>
      <c r="B32" s="29"/>
      <c r="C32" s="7"/>
      <c r="D32" s="29"/>
      <c r="E32" s="29"/>
      <c r="F32" s="29"/>
      <c r="G32" s="29"/>
      <c r="H32" s="49"/>
      <c r="I32" s="4"/>
      <c r="J32" s="5"/>
    </row>
    <row r="33" spans="1:10" s="6" customFormat="1" ht="25.5" x14ac:dyDescent="0.2">
      <c r="A33" s="12"/>
      <c r="B33" s="27"/>
      <c r="C33" s="7" t="s">
        <v>27</v>
      </c>
      <c r="D33" s="27"/>
      <c r="E33" s="27"/>
      <c r="F33" s="27"/>
      <c r="G33" s="27"/>
      <c r="H33" s="49"/>
      <c r="I33" s="4"/>
      <c r="J33" s="5"/>
    </row>
    <row r="34" spans="1:10" s="6" customFormat="1" ht="25.5" customHeight="1" x14ac:dyDescent="0.2">
      <c r="A34" s="9">
        <v>12</v>
      </c>
      <c r="B34" s="28" t="s">
        <v>32</v>
      </c>
      <c r="C34" s="7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49">
        <f>120.64*91/I1</f>
        <v>3.1220999345903362</v>
      </c>
      <c r="I34" s="4"/>
      <c r="J34" s="5" t="s">
        <v>137</v>
      </c>
    </row>
    <row r="35" spans="1:10" s="6" customFormat="1" ht="26.25" thickBot="1" x14ac:dyDescent="0.3">
      <c r="A35" s="35"/>
      <c r="B35" s="36"/>
      <c r="C35" s="17" t="s">
        <v>27</v>
      </c>
      <c r="D35" s="36"/>
      <c r="E35" s="36"/>
      <c r="F35" s="36"/>
      <c r="G35" s="36"/>
      <c r="H35" s="52"/>
      <c r="I35" s="4"/>
      <c r="J35" s="5"/>
    </row>
    <row r="36" spans="1:10" s="6" customFormat="1" ht="15" customHeight="1" x14ac:dyDescent="0.2">
      <c r="A36" s="72" t="s">
        <v>35</v>
      </c>
      <c r="B36" s="73"/>
      <c r="C36" s="73"/>
      <c r="D36" s="73"/>
      <c r="E36" s="73"/>
      <c r="F36" s="73"/>
      <c r="G36" s="73"/>
      <c r="H36" s="74"/>
      <c r="I36" s="4"/>
      <c r="J36" s="5"/>
    </row>
    <row r="37" spans="1:10" s="6" customFormat="1" ht="13.5" customHeight="1" thickBot="1" x14ac:dyDescent="0.25">
      <c r="A37" s="75" t="s">
        <v>73</v>
      </c>
      <c r="B37" s="76"/>
      <c r="C37" s="76"/>
      <c r="D37" s="76"/>
      <c r="E37" s="76"/>
      <c r="F37" s="76"/>
      <c r="G37" s="76"/>
      <c r="H37" s="77"/>
      <c r="I37" s="4"/>
      <c r="J37" s="5"/>
    </row>
    <row r="38" spans="1:10" s="6" customFormat="1" ht="25.5" customHeight="1" x14ac:dyDescent="0.2">
      <c r="A38" s="31">
        <v>13</v>
      </c>
      <c r="B38" s="78" t="s">
        <v>99</v>
      </c>
      <c r="C38" s="16" t="s">
        <v>7</v>
      </c>
      <c r="D38" s="26" t="s">
        <v>98</v>
      </c>
      <c r="E38" s="26" t="s">
        <v>76</v>
      </c>
      <c r="F38" s="26" t="s">
        <v>89</v>
      </c>
      <c r="G38" s="26" t="s">
        <v>14</v>
      </c>
      <c r="H38" s="49">
        <f>422*326/I1</f>
        <v>39.124079287887838</v>
      </c>
      <c r="I38" s="4"/>
      <c r="J38" s="5" t="s">
        <v>123</v>
      </c>
    </row>
    <row r="39" spans="1:10" s="6" customFormat="1" ht="38.25" x14ac:dyDescent="0.25">
      <c r="A39" s="33"/>
      <c r="B39" s="79"/>
      <c r="C39" s="7" t="s">
        <v>8</v>
      </c>
      <c r="D39" s="34"/>
      <c r="E39" s="34"/>
      <c r="F39" s="34"/>
      <c r="G39" s="34"/>
      <c r="H39" s="49"/>
      <c r="I39" s="4"/>
      <c r="J39" s="5"/>
    </row>
    <row r="40" spans="1:10" s="6" customFormat="1" ht="25.5" customHeight="1" x14ac:dyDescent="0.2">
      <c r="A40" s="9">
        <v>14</v>
      </c>
      <c r="B40" s="80" t="s">
        <v>100</v>
      </c>
      <c r="C40" s="7" t="s">
        <v>7</v>
      </c>
      <c r="D40" s="28" t="s">
        <v>98</v>
      </c>
      <c r="E40" s="28" t="s">
        <v>76</v>
      </c>
      <c r="F40" s="28" t="s">
        <v>90</v>
      </c>
      <c r="G40" s="28" t="s">
        <v>14</v>
      </c>
      <c r="H40" s="70" t="s">
        <v>141</v>
      </c>
      <c r="I40" s="4"/>
      <c r="J40" s="5" t="s">
        <v>124</v>
      </c>
    </row>
    <row r="41" spans="1:10" s="6" customFormat="1" ht="71.25" customHeight="1" x14ac:dyDescent="0.2">
      <c r="A41" s="12"/>
      <c r="B41" s="79"/>
      <c r="C41" s="7" t="s">
        <v>15</v>
      </c>
      <c r="D41" s="27"/>
      <c r="E41" s="27"/>
      <c r="F41" s="27"/>
      <c r="G41" s="27"/>
      <c r="H41" s="71"/>
      <c r="I41" s="4"/>
      <c r="J41" s="5"/>
    </row>
    <row r="42" spans="1:10" s="6" customFormat="1" ht="25.5" customHeight="1" x14ac:dyDescent="0.2">
      <c r="A42" s="9">
        <v>15</v>
      </c>
      <c r="B42" s="80" t="s">
        <v>153</v>
      </c>
      <c r="C42" s="7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49">
        <f>1960*1585/I1</f>
        <v>883.4854818985865</v>
      </c>
      <c r="I42" s="4"/>
      <c r="J42" s="5" t="s">
        <v>125</v>
      </c>
    </row>
    <row r="43" spans="1:10" s="6" customFormat="1" ht="12.75" x14ac:dyDescent="0.2">
      <c r="A43" s="32"/>
      <c r="B43" s="81"/>
      <c r="C43" s="7" t="s">
        <v>39</v>
      </c>
      <c r="D43" s="29"/>
      <c r="E43" s="29"/>
      <c r="F43" s="29"/>
      <c r="G43" s="29"/>
      <c r="H43" s="46"/>
      <c r="I43" s="18"/>
      <c r="J43" s="19"/>
    </row>
    <row r="44" spans="1:10" s="6" customFormat="1" ht="12.75" customHeight="1" x14ac:dyDescent="0.25">
      <c r="A44" s="32"/>
      <c r="B44" s="81"/>
      <c r="C44" s="7" t="s">
        <v>40</v>
      </c>
      <c r="D44" s="29"/>
      <c r="E44" s="29"/>
      <c r="F44" s="29"/>
      <c r="G44" s="29"/>
      <c r="H44" s="48"/>
      <c r="I44" s="34"/>
      <c r="J44" s="34"/>
    </row>
    <row r="45" spans="1:10" s="6" customFormat="1" ht="25.5" x14ac:dyDescent="0.2">
      <c r="A45" s="32"/>
      <c r="B45" s="81"/>
      <c r="C45" s="7" t="s">
        <v>36</v>
      </c>
      <c r="D45" s="29"/>
      <c r="E45" s="29"/>
      <c r="F45" s="29"/>
      <c r="G45" s="29"/>
      <c r="H45" s="49">
        <f>108*6631/I1</f>
        <v>203.66521627847453</v>
      </c>
      <c r="I45" s="4"/>
      <c r="J45" s="5" t="s">
        <v>126</v>
      </c>
    </row>
    <row r="46" spans="1:10" s="6" customFormat="1" ht="38.25" x14ac:dyDescent="0.2">
      <c r="A46" s="12"/>
      <c r="B46" s="79"/>
      <c r="C46" s="7" t="s">
        <v>37</v>
      </c>
      <c r="D46" s="27"/>
      <c r="E46" s="27"/>
      <c r="F46" s="27"/>
      <c r="G46" s="27"/>
      <c r="H46" s="49"/>
      <c r="I46" s="4"/>
      <c r="J46" s="5"/>
    </row>
    <row r="47" spans="1:10" s="6" customFormat="1" ht="25.5" customHeight="1" x14ac:dyDescent="0.2">
      <c r="A47" s="9">
        <v>16</v>
      </c>
      <c r="B47" s="28" t="s">
        <v>42</v>
      </c>
      <c r="C47" s="7" t="s">
        <v>43</v>
      </c>
      <c r="D47" s="28" t="s">
        <v>44</v>
      </c>
      <c r="E47" s="28" t="s">
        <v>101</v>
      </c>
      <c r="F47" s="28" t="s">
        <v>89</v>
      </c>
      <c r="G47" s="60" t="s">
        <v>150</v>
      </c>
      <c r="H47" s="61" t="s">
        <v>150</v>
      </c>
      <c r="I47" s="4"/>
      <c r="J47" s="5" t="s">
        <v>131</v>
      </c>
    </row>
    <row r="48" spans="1:10" s="6" customFormat="1" ht="39" thickBot="1" x14ac:dyDescent="0.3">
      <c r="A48" s="35"/>
      <c r="B48" s="36"/>
      <c r="C48" s="17" t="s">
        <v>15</v>
      </c>
      <c r="D48" s="36"/>
      <c r="E48" s="36"/>
      <c r="F48" s="36"/>
      <c r="G48" s="60"/>
      <c r="H48" s="61"/>
      <c r="I48" s="4"/>
      <c r="J48" s="5"/>
    </row>
    <row r="49" spans="1:13" s="6" customFormat="1" ht="24.75" customHeight="1" thickBot="1" x14ac:dyDescent="0.3">
      <c r="A49" s="30" t="s">
        <v>46</v>
      </c>
      <c r="B49" s="39"/>
      <c r="C49" s="39"/>
      <c r="D49" s="39"/>
      <c r="E49" s="39"/>
      <c r="F49" s="40"/>
      <c r="G49" s="21"/>
      <c r="H49" s="53"/>
      <c r="I49" s="4"/>
      <c r="J49" s="5"/>
    </row>
    <row r="50" spans="1:13" s="6" customFormat="1" ht="25.5" customHeight="1" x14ac:dyDescent="0.2">
      <c r="A50" s="31">
        <v>17</v>
      </c>
      <c r="B50" s="26" t="s">
        <v>47</v>
      </c>
      <c r="C50" s="16" t="s">
        <v>38</v>
      </c>
      <c r="D50" s="26" t="s">
        <v>45</v>
      </c>
      <c r="E50" s="26" t="s">
        <v>76</v>
      </c>
      <c r="F50" s="26" t="s">
        <v>89</v>
      </c>
      <c r="G50" s="26" t="s">
        <v>14</v>
      </c>
      <c r="H50" s="49">
        <f>261*1585/I1</f>
        <v>117.64781162016892</v>
      </c>
      <c r="I50" s="4"/>
      <c r="J50" s="5" t="s">
        <v>127</v>
      </c>
    </row>
    <row r="51" spans="1:13" s="6" customFormat="1" ht="12.75" customHeight="1" x14ac:dyDescent="0.25">
      <c r="A51" s="37"/>
      <c r="B51" s="38"/>
      <c r="C51" s="7" t="s">
        <v>39</v>
      </c>
      <c r="D51" s="38"/>
      <c r="E51" s="38"/>
      <c r="F51" s="38"/>
      <c r="G51" s="38"/>
      <c r="H51" s="46"/>
      <c r="I51" s="4"/>
      <c r="J51" s="5"/>
    </row>
    <row r="52" spans="1:13" s="6" customFormat="1" ht="12.75" customHeight="1" x14ac:dyDescent="0.25">
      <c r="A52" s="37"/>
      <c r="B52" s="38"/>
      <c r="C52" s="7" t="s">
        <v>40</v>
      </c>
      <c r="D52" s="38"/>
      <c r="E52" s="38"/>
      <c r="F52" s="38"/>
      <c r="G52" s="38"/>
      <c r="H52" s="48"/>
      <c r="I52" s="4"/>
      <c r="J52" s="5"/>
    </row>
    <row r="53" spans="1:13" s="6" customFormat="1" ht="25.5" x14ac:dyDescent="0.25">
      <c r="A53" s="37"/>
      <c r="B53" s="38"/>
      <c r="C53" s="7" t="s">
        <v>48</v>
      </c>
      <c r="D53" s="38"/>
      <c r="E53" s="38"/>
      <c r="F53" s="38"/>
      <c r="G53" s="38"/>
      <c r="H53" s="49">
        <f>94*6631/I1</f>
        <v>177.26416972385746</v>
      </c>
      <c r="I53" s="4"/>
      <c r="J53" s="5" t="s">
        <v>128</v>
      </c>
    </row>
    <row r="54" spans="1:13" s="6" customFormat="1" ht="26.25" thickBot="1" x14ac:dyDescent="0.3">
      <c r="A54" s="35"/>
      <c r="B54" s="36"/>
      <c r="C54" s="17" t="s">
        <v>49</v>
      </c>
      <c r="D54" s="36"/>
      <c r="E54" s="36"/>
      <c r="F54" s="36"/>
      <c r="G54" s="36"/>
      <c r="H54" s="49"/>
      <c r="I54" s="4"/>
      <c r="J54" s="5"/>
    </row>
    <row r="55" spans="1:13" s="44" customFormat="1" ht="60" x14ac:dyDescent="0.25">
      <c r="A55" s="42">
        <v>18</v>
      </c>
      <c r="B55" s="42" t="s">
        <v>142</v>
      </c>
      <c r="C55" s="42" t="s">
        <v>143</v>
      </c>
      <c r="D55" s="42" t="s">
        <v>144</v>
      </c>
      <c r="E55" s="42" t="s">
        <v>74</v>
      </c>
      <c r="F55" s="42" t="s">
        <v>97</v>
      </c>
      <c r="G55" s="41" t="s">
        <v>78</v>
      </c>
      <c r="H55" s="43" t="s">
        <v>145</v>
      </c>
    </row>
    <row r="56" spans="1:13" s="44" customFormat="1" ht="60.75" thickBot="1" x14ac:dyDescent="0.3">
      <c r="A56" s="42">
        <v>19</v>
      </c>
      <c r="B56" s="45" t="s">
        <v>146</v>
      </c>
      <c r="C56" s="45" t="s">
        <v>147</v>
      </c>
      <c r="D56" s="42" t="s">
        <v>144</v>
      </c>
      <c r="E56" s="42" t="s">
        <v>84</v>
      </c>
      <c r="F56" s="42" t="s">
        <v>97</v>
      </c>
      <c r="G56" s="41" t="s">
        <v>78</v>
      </c>
      <c r="H56" s="43" t="s">
        <v>148</v>
      </c>
    </row>
    <row r="57" spans="1:13" s="6" customFormat="1" ht="13.5" customHeight="1" thickBot="1" x14ac:dyDescent="0.25">
      <c r="A57" s="62" t="s">
        <v>85</v>
      </c>
      <c r="B57" s="63"/>
      <c r="C57" s="63"/>
      <c r="D57" s="63"/>
      <c r="E57" s="63"/>
      <c r="F57" s="63"/>
      <c r="G57" s="63"/>
      <c r="H57" s="64"/>
      <c r="I57" s="4"/>
      <c r="J57" s="5"/>
    </row>
    <row r="58" spans="1:13" s="6" customFormat="1" ht="25.5" customHeight="1" x14ac:dyDescent="0.2">
      <c r="A58" s="31">
        <v>20</v>
      </c>
      <c r="B58" s="26" t="s">
        <v>50</v>
      </c>
      <c r="C58" s="16" t="s">
        <v>51</v>
      </c>
      <c r="D58" s="26" t="s">
        <v>53</v>
      </c>
      <c r="E58" s="26" t="s">
        <v>76</v>
      </c>
      <c r="F58" s="26" t="s">
        <v>97</v>
      </c>
      <c r="G58" s="26" t="s">
        <v>54</v>
      </c>
      <c r="H58" s="49">
        <f>40*600/I1</f>
        <v>6.8253561982765971</v>
      </c>
      <c r="I58" s="4"/>
      <c r="J58" s="5"/>
    </row>
    <row r="59" spans="1:13" s="6" customFormat="1" ht="57.75" customHeight="1" x14ac:dyDescent="0.25">
      <c r="A59" s="33"/>
      <c r="B59" s="34"/>
      <c r="C59" s="7" t="s">
        <v>52</v>
      </c>
      <c r="D59" s="34"/>
      <c r="E59" s="34"/>
      <c r="F59" s="34"/>
      <c r="G59" s="34"/>
      <c r="H59" s="49"/>
      <c r="I59" s="4"/>
      <c r="J59" s="5"/>
    </row>
    <row r="60" spans="1:13" s="6" customFormat="1" ht="38.25" customHeight="1" x14ac:dyDescent="0.2">
      <c r="A60" s="9">
        <v>21</v>
      </c>
      <c r="B60" s="28" t="s">
        <v>55</v>
      </c>
      <c r="C60" s="7" t="s">
        <v>56</v>
      </c>
      <c r="D60" s="28" t="s">
        <v>104</v>
      </c>
      <c r="E60" s="28" t="s">
        <v>76</v>
      </c>
      <c r="F60" s="68" t="s">
        <v>97</v>
      </c>
      <c r="G60" s="68" t="s">
        <v>150</v>
      </c>
      <c r="H60" s="70" t="s">
        <v>151</v>
      </c>
      <c r="I60" s="4"/>
      <c r="J60" s="5"/>
      <c r="K60" s="6" t="s">
        <v>133</v>
      </c>
      <c r="M60" s="11" t="s">
        <v>132</v>
      </c>
    </row>
    <row r="61" spans="1:13" s="6" customFormat="1" ht="37.5" customHeight="1" thickBot="1" x14ac:dyDescent="0.25">
      <c r="A61" s="12"/>
      <c r="B61" s="27"/>
      <c r="C61" s="7" t="s">
        <v>52</v>
      </c>
      <c r="D61" s="27"/>
      <c r="E61" s="27"/>
      <c r="F61" s="68"/>
      <c r="G61" s="68"/>
      <c r="H61" s="71"/>
      <c r="I61" s="4"/>
      <c r="J61" s="5"/>
    </row>
    <row r="62" spans="1:13" s="6" customFormat="1" ht="13.5" customHeight="1" thickBot="1" x14ac:dyDescent="0.25">
      <c r="A62" s="65" t="s">
        <v>19</v>
      </c>
      <c r="B62" s="66"/>
      <c r="C62" s="66"/>
      <c r="D62" s="66"/>
      <c r="E62" s="66"/>
      <c r="F62" s="66"/>
      <c r="G62" s="67"/>
      <c r="H62" s="53"/>
      <c r="I62" s="4"/>
      <c r="J62" s="5"/>
    </row>
    <row r="63" spans="1:13" s="6" customFormat="1" ht="25.5" customHeight="1" x14ac:dyDescent="0.2">
      <c r="A63" s="31">
        <v>22</v>
      </c>
      <c r="B63" s="26" t="s">
        <v>57</v>
      </c>
      <c r="C63" s="16" t="s">
        <v>58</v>
      </c>
      <c r="D63" s="26" t="s">
        <v>59</v>
      </c>
      <c r="E63" s="26" t="s">
        <v>76</v>
      </c>
      <c r="F63" s="26" t="s">
        <v>90</v>
      </c>
      <c r="G63" s="26" t="s">
        <v>14</v>
      </c>
      <c r="H63" s="49">
        <f>52.77*857/I1</f>
        <v>12.861214913403293</v>
      </c>
      <c r="I63" s="4"/>
      <c r="J63" s="5" t="s">
        <v>131</v>
      </c>
    </row>
    <row r="64" spans="1:13" s="6" customFormat="1" ht="25.5" x14ac:dyDescent="0.25">
      <c r="A64" s="33"/>
      <c r="B64" s="34"/>
      <c r="C64" s="7" t="s">
        <v>27</v>
      </c>
      <c r="D64" s="34"/>
      <c r="E64" s="34"/>
      <c r="F64" s="34"/>
      <c r="G64" s="34"/>
      <c r="H64" s="49"/>
      <c r="I64" s="4"/>
      <c r="J64" s="5"/>
    </row>
    <row r="65" spans="1:10" s="6" customFormat="1" ht="25.5" customHeight="1" x14ac:dyDescent="0.2">
      <c r="A65" s="9">
        <v>23</v>
      </c>
      <c r="B65" s="28" t="s">
        <v>102</v>
      </c>
      <c r="C65" s="7" t="s">
        <v>58</v>
      </c>
      <c r="D65" s="28" t="s">
        <v>60</v>
      </c>
      <c r="E65" s="28" t="s">
        <v>76</v>
      </c>
      <c r="F65" s="28" t="s">
        <v>90</v>
      </c>
      <c r="G65" s="68" t="s">
        <v>152</v>
      </c>
      <c r="H65" s="69" t="s">
        <v>152</v>
      </c>
      <c r="I65" s="4"/>
      <c r="J65" s="5" t="s">
        <v>131</v>
      </c>
    </row>
    <row r="66" spans="1:10" s="6" customFormat="1" ht="25.5" x14ac:dyDescent="0.2">
      <c r="A66" s="12"/>
      <c r="B66" s="27"/>
      <c r="C66" s="7" t="s">
        <v>27</v>
      </c>
      <c r="D66" s="27"/>
      <c r="E66" s="27"/>
      <c r="F66" s="27"/>
      <c r="G66" s="68"/>
      <c r="H66" s="69"/>
      <c r="I66" s="4"/>
      <c r="J66" s="5"/>
    </row>
    <row r="67" spans="1:10" s="6" customFormat="1" ht="25.5" customHeight="1" x14ac:dyDescent="0.2">
      <c r="A67" s="9">
        <v>24</v>
      </c>
      <c r="B67" s="28" t="s">
        <v>61</v>
      </c>
      <c r="C67" s="7" t="s">
        <v>33</v>
      </c>
      <c r="D67" s="28" t="s">
        <v>103</v>
      </c>
      <c r="E67" s="28" t="s">
        <v>76</v>
      </c>
      <c r="F67" s="28" t="s">
        <v>97</v>
      </c>
      <c r="G67" s="28" t="s">
        <v>14</v>
      </c>
      <c r="H67" s="54">
        <f>47.98*7180/I1</f>
        <v>97.971276625998911</v>
      </c>
      <c r="I67" s="4"/>
      <c r="J67" s="5" t="s">
        <v>134</v>
      </c>
    </row>
    <row r="68" spans="1:10" s="6" customFormat="1" ht="25.5" x14ac:dyDescent="0.25">
      <c r="A68" s="37"/>
      <c r="B68" s="38"/>
      <c r="C68" s="7" t="s">
        <v>22</v>
      </c>
      <c r="D68" s="38"/>
      <c r="E68" s="38"/>
      <c r="F68" s="38"/>
      <c r="G68" s="38"/>
      <c r="H68" s="89" t="s">
        <v>149</v>
      </c>
      <c r="I68" s="4"/>
      <c r="J68" s="5"/>
    </row>
    <row r="69" spans="1:10" s="6" customFormat="1" ht="26.25" thickBot="1" x14ac:dyDescent="0.3">
      <c r="A69" s="35"/>
      <c r="B69" s="36"/>
      <c r="C69" s="17" t="s">
        <v>62</v>
      </c>
      <c r="D69" s="36"/>
      <c r="E69" s="36"/>
      <c r="F69" s="36"/>
      <c r="G69" s="36"/>
      <c r="H69" s="90"/>
      <c r="I69" s="4"/>
      <c r="J69" s="5"/>
    </row>
    <row r="70" spans="1:10" s="6" customFormat="1" ht="13.5" customHeight="1" thickBot="1" x14ac:dyDescent="0.25">
      <c r="A70" s="65" t="s">
        <v>63</v>
      </c>
      <c r="B70" s="66"/>
      <c r="C70" s="66"/>
      <c r="D70" s="66"/>
      <c r="E70" s="66"/>
      <c r="F70" s="66"/>
      <c r="G70" s="67"/>
      <c r="H70" s="53"/>
      <c r="I70" s="4"/>
      <c r="J70" s="5"/>
    </row>
    <row r="71" spans="1:10" s="6" customFormat="1" ht="51" x14ac:dyDescent="0.2">
      <c r="A71" s="31">
        <v>25</v>
      </c>
      <c r="B71" s="26" t="s">
        <v>64</v>
      </c>
      <c r="C71" s="16" t="s">
        <v>65</v>
      </c>
      <c r="D71" s="16" t="s">
        <v>67</v>
      </c>
      <c r="E71" s="26" t="s">
        <v>76</v>
      </c>
      <c r="F71" s="26" t="s">
        <v>89</v>
      </c>
      <c r="G71" s="26" t="s">
        <v>14</v>
      </c>
      <c r="H71" s="49">
        <f>1816.74*590/I1</f>
        <v>304.83081648323525</v>
      </c>
      <c r="I71" s="4"/>
      <c r="J71" s="5" t="s">
        <v>135</v>
      </c>
    </row>
    <row r="72" spans="1:10" s="6" customFormat="1" ht="51" x14ac:dyDescent="0.25">
      <c r="A72" s="37"/>
      <c r="B72" s="38"/>
      <c r="C72" s="7" t="s">
        <v>22</v>
      </c>
      <c r="D72" s="7" t="s">
        <v>68</v>
      </c>
      <c r="E72" s="38"/>
      <c r="F72" s="38"/>
      <c r="G72" s="38"/>
      <c r="H72" s="46"/>
      <c r="I72" s="4"/>
      <c r="J72" s="5"/>
    </row>
    <row r="73" spans="1:10" s="6" customFormat="1" ht="26.25" thickBot="1" x14ac:dyDescent="0.3">
      <c r="A73" s="35"/>
      <c r="B73" s="36"/>
      <c r="C73" s="17" t="s">
        <v>66</v>
      </c>
      <c r="D73" s="22"/>
      <c r="E73" s="36"/>
      <c r="F73" s="36"/>
      <c r="G73" s="36"/>
      <c r="H73" s="55"/>
      <c r="I73" s="4"/>
      <c r="J73" s="5"/>
    </row>
    <row r="74" spans="1:10" s="25" customFormat="1" ht="15" customHeight="1" x14ac:dyDescent="0.2">
      <c r="A74" s="59" t="s">
        <v>105</v>
      </c>
      <c r="B74" s="59"/>
      <c r="H74" s="56"/>
    </row>
    <row r="75" spans="1:10" s="6" customFormat="1" ht="15" customHeight="1" x14ac:dyDescent="0.2">
      <c r="A75" s="87" t="s">
        <v>108</v>
      </c>
      <c r="B75" s="87"/>
      <c r="C75" s="87"/>
      <c r="D75" s="24"/>
      <c r="E75" s="24"/>
      <c r="F75" s="24"/>
      <c r="G75" s="24"/>
      <c r="H75" s="57"/>
      <c r="I75" s="8"/>
    </row>
    <row r="76" spans="1:10" s="6" customFormat="1" ht="15" customHeight="1" x14ac:dyDescent="0.2">
      <c r="A76" s="87" t="s">
        <v>106</v>
      </c>
      <c r="B76" s="87"/>
      <c r="C76" s="87"/>
      <c r="D76" s="87"/>
      <c r="E76" s="24"/>
      <c r="F76" s="24"/>
      <c r="G76" s="24"/>
      <c r="H76" s="57"/>
      <c r="I76" s="8"/>
    </row>
    <row r="77" spans="1:10" s="6" customFormat="1" ht="15" customHeight="1" x14ac:dyDescent="0.2">
      <c r="A77" s="87" t="s">
        <v>107</v>
      </c>
      <c r="B77" s="87"/>
      <c r="C77" s="87"/>
      <c r="D77" s="24"/>
      <c r="E77" s="24"/>
      <c r="F77" s="24"/>
      <c r="G77" s="24"/>
      <c r="H77" s="57"/>
      <c r="I77" s="8"/>
    </row>
    <row r="78" spans="1:10" ht="42" customHeight="1" x14ac:dyDescent="0.25">
      <c r="A78" s="88" t="s">
        <v>110</v>
      </c>
      <c r="B78" s="88"/>
      <c r="C78" s="88"/>
      <c r="D78" s="88"/>
      <c r="E78" s="88"/>
      <c r="F78" s="88"/>
      <c r="G78" s="88"/>
      <c r="H78" s="88"/>
    </row>
    <row r="79" spans="1:10" ht="26.25" customHeight="1" x14ac:dyDescent="0.25">
      <c r="A79" s="86" t="s">
        <v>154</v>
      </c>
      <c r="B79" s="86"/>
      <c r="C79" s="86"/>
      <c r="D79" s="86"/>
      <c r="E79" s="86"/>
      <c r="F79" s="86"/>
      <c r="G79" s="86"/>
      <c r="H79" s="86"/>
    </row>
    <row r="80" spans="1:10" ht="27" customHeight="1" x14ac:dyDescent="0.25">
      <c r="A80" s="86" t="s">
        <v>111</v>
      </c>
      <c r="B80" s="86"/>
      <c r="C80" s="86"/>
      <c r="D80" s="86"/>
      <c r="E80" s="86"/>
      <c r="F80" s="86"/>
      <c r="G80" s="86"/>
      <c r="H80" s="86"/>
    </row>
    <row r="81" spans="1:8" ht="64.5" customHeight="1" x14ac:dyDescent="0.25">
      <c r="A81" s="86" t="s">
        <v>112</v>
      </c>
      <c r="B81" s="86"/>
      <c r="C81" s="86"/>
      <c r="D81" s="86"/>
      <c r="E81" s="86"/>
      <c r="F81" s="86"/>
      <c r="G81" s="86"/>
      <c r="H81" s="86"/>
    </row>
    <row r="82" spans="1:8" ht="45" customHeight="1" x14ac:dyDescent="0.25">
      <c r="A82" s="86" t="s">
        <v>113</v>
      </c>
      <c r="B82" s="86"/>
      <c r="C82" s="86"/>
      <c r="D82" s="86"/>
      <c r="E82" s="86"/>
      <c r="F82" s="86"/>
      <c r="G82" s="86"/>
      <c r="H82" s="86"/>
    </row>
    <row r="83" spans="1:8" ht="74.25" customHeight="1" x14ac:dyDescent="0.25">
      <c r="A83" s="86" t="s">
        <v>114</v>
      </c>
      <c r="B83" s="86"/>
      <c r="C83" s="86"/>
      <c r="D83" s="86"/>
      <c r="E83" s="86"/>
      <c r="F83" s="86"/>
      <c r="G83" s="86"/>
      <c r="H83" s="86"/>
    </row>
  </sheetData>
  <mergeCells count="38">
    <mergeCell ref="A1:H1"/>
    <mergeCell ref="A83:H83"/>
    <mergeCell ref="A75:C75"/>
    <mergeCell ref="A76:D76"/>
    <mergeCell ref="A77:C77"/>
    <mergeCell ref="A78:H78"/>
    <mergeCell ref="A79:H79"/>
    <mergeCell ref="A80:H80"/>
    <mergeCell ref="A81:H81"/>
    <mergeCell ref="A82:H82"/>
    <mergeCell ref="G12:G13"/>
    <mergeCell ref="G10:G11"/>
    <mergeCell ref="H12:H13"/>
    <mergeCell ref="H14:H15"/>
    <mergeCell ref="A24:G24"/>
    <mergeCell ref="H68:H69"/>
    <mergeCell ref="G17:G19"/>
    <mergeCell ref="G20:G21"/>
    <mergeCell ref="A16:G16"/>
    <mergeCell ref="A4:H4"/>
    <mergeCell ref="A5:H5"/>
    <mergeCell ref="A36:H36"/>
    <mergeCell ref="A37:H37"/>
    <mergeCell ref="B38:B39"/>
    <mergeCell ref="B40:B41"/>
    <mergeCell ref="B42:B46"/>
    <mergeCell ref="H40:H41"/>
    <mergeCell ref="A74:B74"/>
    <mergeCell ref="G47:G48"/>
    <mergeCell ref="H47:H48"/>
    <mergeCell ref="A57:H57"/>
    <mergeCell ref="A62:G62"/>
    <mergeCell ref="A70:G70"/>
    <mergeCell ref="F60:F61"/>
    <mergeCell ref="G60:G61"/>
    <mergeCell ref="G65:G66"/>
    <mergeCell ref="H65:H66"/>
    <mergeCell ref="H60:H61"/>
  </mergeCells>
  <pageMargins left="0" right="0" top="0" bottom="0" header="0" footer="0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2020-02-20T05:57:08Z</cp:lastPrinted>
  <dcterms:created xsi:type="dcterms:W3CDTF">2017-03-11T10:48:09Z</dcterms:created>
  <dcterms:modified xsi:type="dcterms:W3CDTF">2023-02-22T11:29:47Z</dcterms:modified>
</cp:coreProperties>
</file>